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Abstract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G10" i="1"/>
  <c r="I9" i="1"/>
  <c r="I8" i="1"/>
  <c r="H8" i="1"/>
  <c r="H10" i="1" s="1"/>
  <c r="G8" i="1"/>
  <c r="E8" i="1"/>
  <c r="E10" i="1" s="1"/>
  <c r="I10" i="1" s="1"/>
  <c r="I7" i="1"/>
  <c r="I6" i="1"/>
  <c r="I5" i="1"/>
  <c r="I4" i="1"/>
</calcChain>
</file>

<file path=xl/sharedStrings.xml><?xml version="1.0" encoding="utf-8"?>
<sst xmlns="http://schemas.openxmlformats.org/spreadsheetml/2006/main" count="17" uniqueCount="17">
  <si>
    <t xml:space="preserve">Sr. No. </t>
  </si>
  <si>
    <t>Office</t>
  </si>
  <si>
    <t>2017-18</t>
  </si>
  <si>
    <t>2018-19</t>
  </si>
  <si>
    <t>2019-20</t>
  </si>
  <si>
    <t>G. Total</t>
  </si>
  <si>
    <t>AO/ TL, JAL</t>
  </si>
  <si>
    <t>AO/CWC, PTA</t>
  </si>
  <si>
    <t>AO/TL, PTA</t>
  </si>
  <si>
    <t>AO/GCC, LDH</t>
  </si>
  <si>
    <t xml:space="preserve"> G. TOTAL</t>
  </si>
  <si>
    <t>Net Total</t>
  </si>
  <si>
    <t>Amount Capitalised</t>
  </si>
  <si>
    <t>As Per Trial Balance</t>
  </si>
  <si>
    <t>Less Deposit works</t>
  </si>
  <si>
    <t>Details of Capital expenditure upto 31.3.2020    CE/TS</t>
  </si>
  <si>
    <t>Annexure-A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</si>
</sst>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view="pageBreakPreview" zoomScale="80" zoomScaleNormal="100" zoomScaleSheetLayoutView="80" workbookViewId="0">
      <selection activeCell="I1" sqref="I1"/>
    </sheetView>
  </sheetViews>
  <sheetFormatPr defaultRowHeight="15" x14ac:dyDescent="0.25"/>
  <cols>
    <col min="7" max="7" width="14.85546875" customWidth="1"/>
    <col min="8" max="8" width="15.140625" customWidth="1"/>
    <col min="9" max="9" width="17" customWidth="1"/>
    <col min="11" max="11" width="10" bestFit="1" customWidth="1"/>
  </cols>
  <sheetData>
    <row r="1" spans="2:11" ht="15.75" thickBot="1" x14ac:dyDescent="0.3">
      <c r="I1" s="25" t="s">
        <v>16</v>
      </c>
    </row>
    <row r="2" spans="2:11" ht="18.75" x14ac:dyDescent="0.3">
      <c r="B2" s="18" t="s">
        <v>15</v>
      </c>
      <c r="C2" s="19"/>
      <c r="D2" s="19"/>
      <c r="E2" s="19"/>
      <c r="F2" s="19"/>
      <c r="G2" s="19"/>
      <c r="H2" s="19"/>
      <c r="I2" s="20"/>
      <c r="J2" s="4"/>
      <c r="K2" s="4"/>
    </row>
    <row r="3" spans="2:11" ht="18.75" x14ac:dyDescent="0.3">
      <c r="B3" s="5" t="s">
        <v>0</v>
      </c>
      <c r="C3" s="13" t="s">
        <v>1</v>
      </c>
      <c r="D3" s="13"/>
      <c r="E3" s="13" t="s">
        <v>2</v>
      </c>
      <c r="F3" s="13"/>
      <c r="G3" s="1" t="s">
        <v>3</v>
      </c>
      <c r="H3" s="1" t="s">
        <v>4</v>
      </c>
      <c r="I3" s="6" t="s">
        <v>5</v>
      </c>
    </row>
    <row r="4" spans="2:11" x14ac:dyDescent="0.25">
      <c r="B4" s="7">
        <v>1</v>
      </c>
      <c r="C4" s="14" t="s">
        <v>6</v>
      </c>
      <c r="D4" s="14"/>
      <c r="E4" s="14">
        <v>910034825</v>
      </c>
      <c r="F4" s="14"/>
      <c r="G4" s="3">
        <v>813614053</v>
      </c>
      <c r="H4" s="3">
        <v>821750275</v>
      </c>
      <c r="I4" s="8">
        <f>E4+G4+H4</f>
        <v>2545399153</v>
      </c>
    </row>
    <row r="5" spans="2:11" x14ac:dyDescent="0.25">
      <c r="B5" s="7">
        <v>2</v>
      </c>
      <c r="C5" s="14" t="s">
        <v>7</v>
      </c>
      <c r="D5" s="14"/>
      <c r="E5" s="15">
        <v>176111338</v>
      </c>
      <c r="F5" s="15"/>
      <c r="G5" s="3">
        <v>168731530</v>
      </c>
      <c r="H5" s="3">
        <v>208057741</v>
      </c>
      <c r="I5" s="8">
        <f>E5+G5+H5</f>
        <v>552900609</v>
      </c>
    </row>
    <row r="6" spans="2:11" x14ac:dyDescent="0.25">
      <c r="B6" s="7">
        <v>3</v>
      </c>
      <c r="C6" s="14" t="s">
        <v>8</v>
      </c>
      <c r="D6" s="14"/>
      <c r="E6" s="14">
        <v>279174642</v>
      </c>
      <c r="F6" s="14"/>
      <c r="G6" s="3">
        <v>733152833</v>
      </c>
      <c r="H6" s="3">
        <v>681920381</v>
      </c>
      <c r="I6" s="8">
        <f>E6+G6+H6</f>
        <v>1694247856</v>
      </c>
    </row>
    <row r="7" spans="2:11" x14ac:dyDescent="0.25">
      <c r="B7" s="7">
        <v>4</v>
      </c>
      <c r="C7" s="14" t="s">
        <v>9</v>
      </c>
      <c r="D7" s="14"/>
      <c r="E7" s="14">
        <v>1546468837</v>
      </c>
      <c r="F7" s="14"/>
      <c r="G7" s="3">
        <v>1000080544</v>
      </c>
      <c r="H7" s="3">
        <v>702374260</v>
      </c>
      <c r="I7" s="8">
        <f>E7+G7+H7</f>
        <v>3248923641</v>
      </c>
    </row>
    <row r="8" spans="2:11" x14ac:dyDescent="0.25">
      <c r="B8" s="7"/>
      <c r="C8" s="22" t="s">
        <v>10</v>
      </c>
      <c r="D8" s="22"/>
      <c r="E8" s="22">
        <f>SUM(E4:E7)</f>
        <v>2911789642</v>
      </c>
      <c r="F8" s="22"/>
      <c r="G8" s="2">
        <f>SUM(G4:G7)</f>
        <v>2715578960</v>
      </c>
      <c r="H8" s="2">
        <f>SUM(H4:H7)</f>
        <v>2414102657</v>
      </c>
      <c r="I8" s="9">
        <f>SUM(E8:H8)</f>
        <v>8041471259</v>
      </c>
    </row>
    <row r="9" spans="2:11" x14ac:dyDescent="0.25">
      <c r="B9" s="21" t="s">
        <v>14</v>
      </c>
      <c r="C9" s="22"/>
      <c r="D9" s="22"/>
      <c r="E9" s="22">
        <v>157710834</v>
      </c>
      <c r="F9" s="22"/>
      <c r="G9" s="2">
        <v>195393035</v>
      </c>
      <c r="H9" s="2">
        <v>45798295</v>
      </c>
      <c r="I9" s="9">
        <f>SUM(E9:H9)</f>
        <v>398902164</v>
      </c>
    </row>
    <row r="10" spans="2:11" x14ac:dyDescent="0.25">
      <c r="B10" s="21" t="s">
        <v>11</v>
      </c>
      <c r="C10" s="22"/>
      <c r="D10" s="22"/>
      <c r="E10" s="22">
        <f>E8-E9</f>
        <v>2754078808</v>
      </c>
      <c r="F10" s="22"/>
      <c r="G10" s="2">
        <f>G8-G9</f>
        <v>2520185925</v>
      </c>
      <c r="H10" s="2">
        <f>H8-H9</f>
        <v>2368304362</v>
      </c>
      <c r="I10" s="9">
        <f>SUM(E10:H10)</f>
        <v>7642569095</v>
      </c>
    </row>
    <row r="11" spans="2:11" x14ac:dyDescent="0.25">
      <c r="B11" s="23" t="s">
        <v>12</v>
      </c>
      <c r="C11" s="24"/>
      <c r="D11" s="24"/>
      <c r="E11" s="15">
        <v>3598557662</v>
      </c>
      <c r="F11" s="15"/>
      <c r="G11" s="3">
        <v>2431290938</v>
      </c>
      <c r="H11" s="3">
        <v>2138953798</v>
      </c>
      <c r="I11" s="8">
        <f>SUM(E11:H11)</f>
        <v>8168802398</v>
      </c>
    </row>
    <row r="12" spans="2:11" ht="15.75" thickBot="1" x14ac:dyDescent="0.3">
      <c r="B12" s="17" t="s">
        <v>13</v>
      </c>
      <c r="C12" s="16"/>
      <c r="D12" s="16"/>
      <c r="E12" s="16">
        <v>2911789642</v>
      </c>
      <c r="F12" s="16"/>
      <c r="G12" s="10">
        <v>2715578960</v>
      </c>
      <c r="H12" s="11">
        <v>2414102657</v>
      </c>
      <c r="I12" s="12">
        <f>SUM(E12:H12)</f>
        <v>8041471259</v>
      </c>
    </row>
  </sheetData>
  <mergeCells count="21">
    <mergeCell ref="E12:F12"/>
    <mergeCell ref="B12:D12"/>
    <mergeCell ref="B2:I2"/>
    <mergeCell ref="B9:D9"/>
    <mergeCell ref="E9:F9"/>
    <mergeCell ref="B10:D10"/>
    <mergeCell ref="E10:F10"/>
    <mergeCell ref="B11:D11"/>
    <mergeCell ref="E11:F11"/>
    <mergeCell ref="C6:D6"/>
    <mergeCell ref="E6:F6"/>
    <mergeCell ref="C7:D7"/>
    <mergeCell ref="E7:F7"/>
    <mergeCell ref="C8:D8"/>
    <mergeCell ref="E8:F8"/>
    <mergeCell ref="C3:D3"/>
    <mergeCell ref="E3:F3"/>
    <mergeCell ref="C4:D4"/>
    <mergeCell ref="E4:F4"/>
    <mergeCell ref="C5:D5"/>
    <mergeCell ref="E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2021-02-04T12:30:39Z</dcterms:modified>
</cp:coreProperties>
</file>